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9" documentId="8_{0D22D14B-3E17-4C58-B1EE-2C62DFF92B50}" xr6:coauthVersionLast="47" xr6:coauthVersionMax="47" xr10:uidLastSave="{C9FB7E7D-3C72-4D78-ABE9-CE8BD1CCE43E}"/>
  <bookViews>
    <workbookView xWindow="-120" yWindow="-120" windowWidth="29040" windowHeight="15720" xr2:uid="{00000000-000D-0000-FFFF-FFFF00000000}"/>
  </bookViews>
  <sheets>
    <sheet name="Arkusz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C31" i="4"/>
</calcChain>
</file>

<file path=xl/sharedStrings.xml><?xml version="1.0" encoding="utf-8"?>
<sst xmlns="http://schemas.openxmlformats.org/spreadsheetml/2006/main" count="49" uniqueCount="49">
  <si>
    <t>L.p.</t>
  </si>
  <si>
    <t>Nazwa</t>
  </si>
  <si>
    <t>Cena jednostkowa [netto]</t>
  </si>
  <si>
    <t>Wartość całościowa
[netto]</t>
  </si>
  <si>
    <t>Razem</t>
  </si>
  <si>
    <t>Podstawowe roboty</t>
  </si>
  <si>
    <t xml:space="preserve">           Materiały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</si>
  <si>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</si>
  <si>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</si>
  <si>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</si>
  <si>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</si>
  <si>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</si>
  <si>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</si>
  <si>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</si>
  <si>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</si>
  <si>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</si>
  <si>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</si>
  <si>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</si>
  <si>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</si>
  <si>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</si>
  <si>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</si>
  <si>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</si>
  <si>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</si>
  <si>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Wykonanie uzgodnień i dokumentacji techniczej dla zadania</t>
  </si>
  <si>
    <t>1.15</t>
  </si>
  <si>
    <t>1.16</t>
  </si>
  <si>
    <t>1.17</t>
  </si>
  <si>
    <t>1.18</t>
  </si>
  <si>
    <t>Wykonać powykonawczą analizę mocy biernej</t>
  </si>
  <si>
    <t>Wykonanie dokumentacji powykonawczej</t>
  </si>
  <si>
    <t>Wykonanie pomiarów</t>
  </si>
  <si>
    <t>Rozliczenie materiałów wg instrukcji Im-3</t>
  </si>
  <si>
    <t>Utylizacja materiałów</t>
  </si>
  <si>
    <t xml:space="preserve">            Urządzenia EOR: grzejniki, uchwyty, skrzynie transformatorowe, puszki połączeniowe, przytorowe, pulpit, szafy</t>
  </si>
  <si>
    <t xml:space="preserve">            Kostka brukowa, akcesoria i inne materiały</t>
  </si>
  <si>
    <t>Opracował:                                                                     dnia: 17.04.2026 r.                                                                 Uzgodnił:</t>
  </si>
  <si>
    <t>Demontaż isteniejących szaf EOR - szt. 2</t>
  </si>
  <si>
    <t>Montaż nowych szaf EOR wraz z opaskami z kostki brukowej - szt. 2</t>
  </si>
  <si>
    <t>Demontaż isteniejących skrzyń transformatorowych EOR - szt. 26</t>
  </si>
  <si>
    <t>Demontaż istniejących grzejników EOR wraz z uchwytami - szt. 104</t>
  </si>
  <si>
    <t>Zabudowa nowych grzejników EOR wraz z uchwytami - szt. 104</t>
  </si>
  <si>
    <t>Zabudowa nowych skrzyń transformatorowych EOR - szt. 26</t>
  </si>
  <si>
    <t>Demontaż istniejących puszek połączeniowych, przytorowych -  szt. 26</t>
  </si>
  <si>
    <r>
      <t>Zabudowa nowych puszek połączeniowych, przytorowych -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szt. 26</t>
    </r>
  </si>
  <si>
    <t>Demontaż istniejącego pulpitu - 1 szt.</t>
  </si>
  <si>
    <t>Zabudowa nowego pulpitu - 1 szt.</t>
  </si>
  <si>
    <r>
      <t>Wykonanie nowych lokat oraz piktogramów ostrzegawczych na urządzeniach EOR -</t>
    </r>
    <r>
      <rPr>
        <sz val="12"/>
        <color rgb="FFFF0000"/>
        <rFont val="Arial"/>
        <family val="2"/>
        <charset val="238"/>
      </rPr>
      <t xml:space="preserve"> </t>
    </r>
    <r>
      <rPr>
        <sz val="12"/>
        <color theme="1"/>
        <rFont val="Arial"/>
        <family val="2"/>
        <charset val="238"/>
      </rPr>
      <t>szt. 26</t>
    </r>
  </si>
  <si>
    <t>Wykonanie muf kablowych 10 szt.</t>
  </si>
  <si>
    <t>Kosztorys ofertowy  dla zadania pn: 
„Remont urządzeń elektrycznego ogrzewania rozjazdów Lublin Tatary głowica zachodnia w km 4,437 – 4,668 linii kolejowej nr 67 Lublin Główny - Świdnik"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</si>
</sst>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3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1"/>
      <charset val="238"/>
    </font>
    <font>
      <sz val="8"/>
      <name val="Calibri"/>
      <family val="2"/>
      <scheme val="minor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4" fontId="6" fillId="4" borderId="0" xfId="0" applyNumberFormat="1" applyFont="1" applyFill="1" applyAlignment="1">
      <alignment horizontal="center" vertical="center"/>
    </xf>
    <xf numFmtId="4" fontId="1" fillId="4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" fontId="10" fillId="0" borderId="7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4" fontId="9" fillId="0" borderId="8" xfId="0" applyNumberFormat="1" applyFont="1" applyBorder="1" applyAlignment="1">
      <alignment vertical="center"/>
    </xf>
    <xf numFmtId="4" fontId="4" fillId="0" borderId="8" xfId="0" applyNumberFormat="1" applyFont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2" fontId="7" fillId="0" borderId="11" xfId="0" quotePrefix="1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indent="5"/>
    </xf>
    <xf numFmtId="0" fontId="11" fillId="0" borderId="9" xfId="0" applyFont="1" applyBorder="1" applyAlignment="1">
      <alignment horizontal="left" vertical="center" indent="5"/>
    </xf>
    <xf numFmtId="0" fontId="11" fillId="0" borderId="11" xfId="0" applyFont="1" applyBorder="1" applyAlignment="1">
      <alignment horizontal="left" vertical="center" indent="5"/>
    </xf>
    <xf numFmtId="0" fontId="7" fillId="0" borderId="8" xfId="0" quotePrefix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top" wrapText="1"/>
    </xf>
    <xf numFmtId="16" fontId="0" fillId="0" borderId="0" xfId="0" quotePrefix="1" applyNumberFormat="1"/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9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95250</xdr:rowOff>
    </xdr:from>
    <xdr:to>
      <xdr:col>3</xdr:col>
      <xdr:colOff>628650</xdr:colOff>
      <xdr:row>2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132B871-49AC-468A-991A-0931652CF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7675" y="95250"/>
          <a:ext cx="16097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7FCF-9D3D-44F3-BD32-867F8642A75A}">
  <sheetPr>
    <pageSetUpPr fitToPage="1"/>
  </sheetPr>
  <dimension ref="A1:H34"/>
  <sheetViews>
    <sheetView tabSelected="1" workbookViewId="0">
      <selection activeCell="H7" sqref="H7"/>
    </sheetView>
  </sheetViews>
  <sheetFormatPr defaultRowHeight="15" x14ac:dyDescent="0.25"/>
  <cols>
    <col min="1" max="1" width="8.5703125" style="9" customWidth="1"/>
    <col min="2" max="2" width="101.140625" style="2" customWidth="1"/>
    <col min="3" max="3" width="21.140625" style="1" customWidth="1"/>
    <col min="4" max="4" width="31.5703125" style="1" customWidth="1"/>
  </cols>
  <sheetData>
    <row r="1" spans="1:4" x14ac:dyDescent="0.25">
      <c r="A1" s="8"/>
      <c r="B1" s="3"/>
      <c r="C1" s="32"/>
      <c r="D1" s="32"/>
    </row>
    <row r="2" spans="1:4" x14ac:dyDescent="0.25">
      <c r="A2" s="8"/>
      <c r="B2" s="5"/>
      <c r="C2" s="32"/>
      <c r="D2" s="32"/>
    </row>
    <row r="3" spans="1:4" x14ac:dyDescent="0.25">
      <c r="A3" s="8"/>
      <c r="B3" s="5"/>
      <c r="C3" s="32"/>
      <c r="D3" s="32"/>
    </row>
    <row r="4" spans="1:4" x14ac:dyDescent="0.25">
      <c r="A4" s="8"/>
      <c r="B4" s="5"/>
    </row>
    <row r="5" spans="1:4" x14ac:dyDescent="0.25">
      <c r="A5" s="8"/>
      <c r="B5" s="5"/>
    </row>
    <row r="6" spans="1:4" ht="15.75" thickBot="1" x14ac:dyDescent="0.3">
      <c r="A6" s="8"/>
      <c r="B6" s="5"/>
    </row>
    <row r="7" spans="1:4" ht="47.25" customHeight="1" thickBot="1" x14ac:dyDescent="0.3">
      <c r="A7" s="33" t="s">
        <v>48</v>
      </c>
      <c r="B7" s="34"/>
      <c r="C7" s="34"/>
      <c r="D7" s="35"/>
    </row>
    <row r="8" spans="1:4" ht="26.25" thickBot="1" x14ac:dyDescent="0.3">
      <c r="A8" s="20" t="s">
        <v>0</v>
      </c>
      <c r="B8" s="6" t="s">
        <v>1</v>
      </c>
      <c r="C8" s="6" t="s">
        <v>2</v>
      </c>
      <c r="D8" s="4" t="s">
        <v>3</v>
      </c>
    </row>
    <row r="9" spans="1:4" ht="16.5" thickBot="1" x14ac:dyDescent="0.3">
      <c r="A9" s="21">
        <v>1</v>
      </c>
      <c r="B9" s="22" t="s">
        <v>5</v>
      </c>
      <c r="C9" s="23"/>
      <c r="D9" s="24"/>
    </row>
    <row r="10" spans="1:4" ht="15" customHeight="1" x14ac:dyDescent="0.25">
      <c r="A10" s="25" t="s">
        <v>7</v>
      </c>
      <c r="B10" s="28" t="s">
        <v>23</v>
      </c>
      <c r="C10" s="37"/>
      <c r="D10" s="38"/>
    </row>
    <row r="11" spans="1:4" ht="15" customHeight="1" x14ac:dyDescent="0.25">
      <c r="A11" s="25" t="s">
        <v>8</v>
      </c>
      <c r="B11" s="28" t="s">
        <v>39</v>
      </c>
      <c r="C11" s="37"/>
      <c r="D11" s="38"/>
    </row>
    <row r="12" spans="1:4" ht="15" customHeight="1" x14ac:dyDescent="0.25">
      <c r="A12" s="25" t="s">
        <v>9</v>
      </c>
      <c r="B12" s="28" t="s">
        <v>40</v>
      </c>
      <c r="C12" s="37"/>
      <c r="D12" s="38"/>
    </row>
    <row r="13" spans="1:4" ht="15" customHeight="1" x14ac:dyDescent="0.25">
      <c r="A13" s="25" t="s">
        <v>10</v>
      </c>
      <c r="B13" s="28" t="s">
        <v>38</v>
      </c>
      <c r="C13" s="37"/>
      <c r="D13" s="38"/>
    </row>
    <row r="14" spans="1:4" ht="15" customHeight="1" x14ac:dyDescent="0.25">
      <c r="A14" s="25" t="s">
        <v>11</v>
      </c>
      <c r="B14" s="28" t="s">
        <v>41</v>
      </c>
      <c r="C14" s="37"/>
      <c r="D14" s="38"/>
    </row>
    <row r="15" spans="1:4" ht="15" customHeight="1" x14ac:dyDescent="0.25">
      <c r="A15" s="25" t="s">
        <v>12</v>
      </c>
      <c r="B15" s="26" t="s">
        <v>42</v>
      </c>
      <c r="C15" s="37"/>
      <c r="D15" s="38"/>
    </row>
    <row r="16" spans="1:4" ht="15" customHeight="1" x14ac:dyDescent="0.25">
      <c r="A16" s="25" t="s">
        <v>13</v>
      </c>
      <c r="B16" s="26" t="s">
        <v>43</v>
      </c>
      <c r="C16" s="37"/>
      <c r="D16" s="38"/>
    </row>
    <row r="17" spans="1:8" ht="15" customHeight="1" x14ac:dyDescent="0.25">
      <c r="A17" s="25" t="s">
        <v>14</v>
      </c>
      <c r="B17" s="27" t="s">
        <v>44</v>
      </c>
      <c r="C17" s="37"/>
      <c r="D17" s="38"/>
    </row>
    <row r="18" spans="1:8" ht="15" customHeight="1" x14ac:dyDescent="0.25">
      <c r="A18" s="25" t="s">
        <v>15</v>
      </c>
      <c r="B18" s="27" t="s">
        <v>45</v>
      </c>
      <c r="C18" s="37"/>
      <c r="D18" s="38"/>
    </row>
    <row r="19" spans="1:8" ht="15" customHeight="1" x14ac:dyDescent="0.25">
      <c r="A19" s="25" t="s">
        <v>16</v>
      </c>
      <c r="B19" s="27" t="s">
        <v>36</v>
      </c>
      <c r="C19" s="37"/>
      <c r="D19" s="38"/>
    </row>
    <row r="20" spans="1:8" ht="15" customHeight="1" x14ac:dyDescent="0.25">
      <c r="A20" s="25" t="s">
        <v>17</v>
      </c>
      <c r="B20" s="27" t="s">
        <v>37</v>
      </c>
      <c r="C20" s="37"/>
      <c r="D20" s="38"/>
    </row>
    <row r="21" spans="1:8" ht="15" customHeight="1" x14ac:dyDescent="0.25">
      <c r="A21" s="25" t="s">
        <v>18</v>
      </c>
      <c r="B21" s="27" t="s">
        <v>46</v>
      </c>
      <c r="C21" s="37"/>
      <c r="D21" s="38"/>
      <c r="H21" s="31"/>
    </row>
    <row r="22" spans="1:8" ht="15" customHeight="1" x14ac:dyDescent="0.25">
      <c r="A22" s="25" t="s">
        <v>19</v>
      </c>
      <c r="B22" s="27" t="s">
        <v>47</v>
      </c>
      <c r="C22" s="37"/>
      <c r="D22" s="38"/>
    </row>
    <row r="23" spans="1:8" ht="15" customHeight="1" x14ac:dyDescent="0.25">
      <c r="A23" s="25" t="s">
        <v>20</v>
      </c>
      <c r="B23" s="27" t="s">
        <v>30</v>
      </c>
      <c r="C23" s="37"/>
      <c r="D23" s="38"/>
    </row>
    <row r="24" spans="1:8" ht="15" customHeight="1" x14ac:dyDescent="0.25">
      <c r="A24" s="25" t="s">
        <v>24</v>
      </c>
      <c r="B24" s="27" t="s">
        <v>28</v>
      </c>
      <c r="C24" s="37"/>
      <c r="D24" s="38"/>
    </row>
    <row r="25" spans="1:8" ht="15" customHeight="1" x14ac:dyDescent="0.25">
      <c r="A25" s="25" t="s">
        <v>25</v>
      </c>
      <c r="B25" s="27" t="s">
        <v>29</v>
      </c>
      <c r="C25" s="37"/>
      <c r="D25" s="38"/>
    </row>
    <row r="26" spans="1:8" ht="15" customHeight="1" x14ac:dyDescent="0.25">
      <c r="A26" s="25" t="s">
        <v>26</v>
      </c>
      <c r="B26" s="27" t="s">
        <v>31</v>
      </c>
      <c r="C26" s="37"/>
      <c r="D26" s="38"/>
    </row>
    <row r="27" spans="1:8" ht="15" customHeight="1" thickBot="1" x14ac:dyDescent="0.3">
      <c r="A27" s="25" t="s">
        <v>27</v>
      </c>
      <c r="B27" s="27" t="s">
        <v>32</v>
      </c>
      <c r="C27" s="37"/>
      <c r="D27" s="38"/>
    </row>
    <row r="28" spans="1:8" ht="16.5" thickBot="1" x14ac:dyDescent="0.3">
      <c r="A28" s="15">
        <v>2</v>
      </c>
      <c r="B28" s="14" t="s">
        <v>6</v>
      </c>
      <c r="C28" s="39"/>
      <c r="D28" s="40"/>
    </row>
    <row r="29" spans="1:8" ht="30.75" thickBot="1" x14ac:dyDescent="0.3">
      <c r="A29" s="29" t="s">
        <v>21</v>
      </c>
      <c r="B29" s="17" t="s">
        <v>33</v>
      </c>
      <c r="C29" s="18"/>
      <c r="D29" s="19"/>
    </row>
    <row r="30" spans="1:8" ht="16.5" thickBot="1" x14ac:dyDescent="0.3">
      <c r="A30" s="29" t="s">
        <v>22</v>
      </c>
      <c r="B30" s="17" t="s">
        <v>34</v>
      </c>
      <c r="C30" s="18"/>
      <c r="D30" s="19"/>
    </row>
    <row r="31" spans="1:8" ht="16.5" thickBot="1" x14ac:dyDescent="0.3">
      <c r="A31" s="16"/>
      <c r="B31" s="30" t="s">
        <v>4</v>
      </c>
      <c r="C31" s="18">
        <f>C10+C29+C30</f>
        <v>0</v>
      </c>
      <c r="D31" s="18">
        <f>D10+D29+D30</f>
        <v>0</v>
      </c>
    </row>
    <row r="32" spans="1:8" x14ac:dyDescent="0.25">
      <c r="A32" s="10"/>
      <c r="B32" s="11"/>
      <c r="C32" s="13"/>
      <c r="D32" s="12"/>
    </row>
    <row r="34" spans="1:4" x14ac:dyDescent="0.25">
      <c r="A34" s="36" t="s">
        <v>35</v>
      </c>
      <c r="B34" s="36"/>
      <c r="C34" s="7"/>
      <c r="D34" s="7"/>
    </row>
  </sheetData>
  <mergeCells count="6">
    <mergeCell ref="C1:D3"/>
    <mergeCell ref="A7:D7"/>
    <mergeCell ref="A34:B34"/>
    <mergeCell ref="C10:C27"/>
    <mergeCell ref="D10:D27"/>
    <mergeCell ref="C28:D28"/>
  </mergeCells>
  <phoneticPr fontId="12" type="noConversion"/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2026-04-30T08:38:43Z</dcterms:modified>
</cp:coreProperties>
</file>